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905" windowWidth="14805" windowHeight="621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пояснение'!$A$4:$I$12</definedName>
    <definedName name="_xlnm.Print_Titles" localSheetId="0">'Расходы подробное пояснение'!$2:$4</definedName>
    <definedName name="_xlnm.Print_Area" localSheetId="0">'Расходы подробное пояснение'!$A$1:$I$83</definedName>
  </definedNames>
  <calcPr calcId="145621"/>
</workbook>
</file>

<file path=xl/calcChain.xml><?xml version="1.0" encoding="utf-8"?>
<calcChain xmlns="http://schemas.openxmlformats.org/spreadsheetml/2006/main">
  <c r="G25" i="1" l="1"/>
  <c r="H25" i="1" l="1"/>
  <c r="F25" i="1" l="1"/>
  <c r="F76" i="1"/>
  <c r="F77" i="1" s="1"/>
  <c r="F82" i="1"/>
  <c r="F40" i="1" l="1"/>
  <c r="F55" i="1" l="1"/>
  <c r="H77" i="1" l="1"/>
  <c r="G77" i="1"/>
  <c r="H62" i="1" l="1"/>
  <c r="H63" i="1" s="1"/>
  <c r="G62" i="1"/>
  <c r="G63" i="1" s="1"/>
  <c r="F62" i="1"/>
  <c r="F63" i="1" s="1"/>
  <c r="F41" i="1"/>
  <c r="G40" i="1"/>
  <c r="G41" i="1" s="1"/>
  <c r="H40" i="1"/>
  <c r="H41" i="1" s="1"/>
  <c r="F56" i="1"/>
  <c r="G55" i="1"/>
  <c r="G56" i="1" s="1"/>
  <c r="H55" i="1"/>
  <c r="H56" i="1" s="1"/>
  <c r="G70" i="1" l="1"/>
  <c r="H70" i="1"/>
  <c r="F70" i="1"/>
  <c r="G26" i="1"/>
  <c r="H26" i="1"/>
  <c r="F26" i="1"/>
  <c r="G10" i="1"/>
  <c r="G11" i="1" s="1"/>
  <c r="H10" i="1"/>
  <c r="H11" i="1" s="1"/>
  <c r="F10" i="1"/>
  <c r="F11" i="1" s="1"/>
  <c r="F83" i="1" l="1"/>
  <c r="H83" i="1"/>
  <c r="G83" i="1"/>
</calcChain>
</file>

<file path=xl/sharedStrings.xml><?xml version="1.0" encoding="utf-8"?>
<sst xmlns="http://schemas.openxmlformats.org/spreadsheetml/2006/main" count="135" uniqueCount="68">
  <si>
    <t>НР (наименование)</t>
  </si>
  <si>
    <t>Рз Пр</t>
  </si>
  <si>
    <t>ВР</t>
  </si>
  <si>
    <t>Пояснение предлагаемых изменений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</si>
  <si>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</si>
  <si>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</si>
  <si>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</si>
  <si>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</si>
  <si>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</si>
  <si>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</si>
  <si>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</si>
  <si>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 xml:space="preserve">"Развитие образования Почепского муниципального района" 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</si>
  <si>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"Развитие культуры Почепского района"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</si>
  <si>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"Управление муниципальными финансами Почепского района"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</si>
  <si>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Финансовое управление администрации Почепского района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</si>
  <si>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"Реализация полномочий органа местного самоуправления Почепского района"</t>
    </r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</si>
  <si>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Администрация Почепского района 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</si>
  <si>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Отдел образования администрации Почепского района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</si>
  <si>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Отдел культуры администрации Почепского района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</si>
  <si>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"Поддержка местных инициатив граждан Почепского района "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</si>
  <si>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"Комплексное развитие систем коммунальной инфраструктуры муниципального образования "Почепский район" Брянской области"</t>
    </r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</si>
  <si>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Финансовое управление администрации Почепского района Брянской области </t>
    </r>
  </si>
  <si>
    <t>2023 год</t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</si>
  <si>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Контрольно-счетная палата Почепского района </t>
    </r>
  </si>
  <si>
    <t>0701</t>
  </si>
  <si>
    <t>0702</t>
  </si>
  <si>
    <t>Дошкольные образовательные учреждения</t>
  </si>
  <si>
    <t>Общеобразовательные организации</t>
  </si>
  <si>
    <t>Учреждения, обеспечивающие деятельность органов местного самоуправления и муниципальных учреждений</t>
  </si>
  <si>
    <t>0709</t>
  </si>
  <si>
    <t>0801</t>
  </si>
  <si>
    <t>Дворцы и дома культуры, клубы, выставочные залы</t>
  </si>
  <si>
    <t>0113</t>
  </si>
  <si>
    <t>Корректировка расходной части бюджета Почепского муниципального района Брянской области на 2022 - 2024 годы</t>
  </si>
  <si>
    <t>2024 год</t>
  </si>
  <si>
    <t>0707</t>
  </si>
  <si>
    <t>Спортивно-оздоровительные комплексы и центры</t>
  </si>
  <si>
    <t>увеличение размера взносов в ассоциацию МО согласно счета АМО</t>
  </si>
  <si>
    <t>Членские взносы в некоммерческим организациям</t>
  </si>
  <si>
    <t xml:space="preserve">на предоставление субсидии для увеличения уставного капитала МУП "Центр отдыха детей и молодежи"Тимуровец" </t>
  </si>
  <si>
    <t>Оздоровительная кампании детей</t>
  </si>
  <si>
    <t>L4970</t>
  </si>
  <si>
    <t>Реализация мероприятий по обеспечению жильём молодых семей</t>
  </si>
  <si>
    <t>1004</t>
  </si>
  <si>
    <t>уточнение софинансирования из местного бюджета</t>
  </si>
  <si>
    <t>1101</t>
  </si>
  <si>
    <t>на оплату хозяйственных расходов: флаги, ткань для проведения праздничных мероприятий "День победы"</t>
  </si>
  <si>
    <t>увеличиваются лимиты на выплату материальной помощи к отпуску тпо 3000 рублей работникам детских садов за счет перераспределения лимитов со школ и автономного детского сада (экономия)</t>
  </si>
  <si>
    <t>уменьшаются лимиты за счет средств местного бюджета на выплату материальной помощи к отпуску работникам детских садов  по 3000 рублей в связи с перераспределнием лимитов на бюджетные учреждения</t>
  </si>
  <si>
    <t>S4860</t>
  </si>
  <si>
    <t>перераспределение лимитов по учреждениям, увеличиваются на автономные учреждения</t>
  </si>
  <si>
    <t>перераспределение лимитов по учреждениям, увеличиваются на детские сады, уменьшаются по бюджетным школам</t>
  </si>
  <si>
    <t>уменьшаются лимиты на выплату зарплаты в связи с экономией по зарплате сезоным кочегарам,  перераспределяются ассигнования на выплату материальной помощи к отпуску работникам детских садов</t>
  </si>
  <si>
    <t>увеличиваются лимиты на оплату расходов на охрану МАОУ "СОШ №1"</t>
  </si>
  <si>
    <t>S4820</t>
  </si>
  <si>
    <t>Отдельные мероприятия по развитию образования</t>
  </si>
  <si>
    <t>увеличиваются лимиты согласно уведомлению департамента финансов Брянской области и соответственно софинансирование местного бюджета</t>
  </si>
  <si>
    <t>Замена оконных блоков муниципальных образовательных организаций Брянской области</t>
  </si>
  <si>
    <t>перераспределение лимитов по учреждениям, увеличиваются на автономные учреждения и де6тские сады</t>
  </si>
  <si>
    <t>перераспределение лимитов</t>
  </si>
  <si>
    <t>Единые дежурно-диспетчерские службы</t>
  </si>
  <si>
    <t>0309</t>
  </si>
  <si>
    <t>уточнение КБК</t>
  </si>
  <si>
    <t>Оповещение населения об опасностях, возникающих при ведении военных действий и возникновении чрезвычайных ситуаций</t>
  </si>
  <si>
    <t>0310</t>
  </si>
  <si>
    <t>S7690</t>
  </si>
  <si>
    <t xml:space="preserve">уменьшение лимитов  в связи с направлением средств от оказания платных услуг 141000 рублей и 16586 на софинансирование областных средств на спортивную подготовку  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</si>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</sst>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4" x14ac:knownFonts="1"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9"/>
      <color indexed="8"/>
      <name val="Trebuchet MS"/>
      <family val="2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top" wrapText="1"/>
    </xf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4">
    <xf numFmtId="0" fontId="0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wrapText="1"/>
    </xf>
    <xf numFmtId="0" fontId="0" fillId="4" borderId="0" xfId="0" applyFont="1" applyFill="1" applyAlignment="1">
      <alignment vertical="top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2" xfId="0" quotePrefix="1" applyFont="1" applyFill="1" applyBorder="1" applyAlignment="1">
      <alignment horizontal="center" vertical="center" wrapText="1"/>
    </xf>
    <xf numFmtId="4" fontId="5" fillId="5" borderId="2" xfId="0" applyNumberFormat="1" applyFont="1" applyFill="1" applyBorder="1" applyAlignment="1">
      <alignment horizontal="center" vertical="center" wrapText="1"/>
    </xf>
    <xf numFmtId="0" fontId="0" fillId="5" borderId="0" xfId="0" applyFont="1" applyFill="1" applyAlignment="1">
      <alignment vertical="top" wrapText="1"/>
    </xf>
    <xf numFmtId="49" fontId="3" fillId="5" borderId="2" xfId="4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wrapText="1"/>
    </xf>
    <xf numFmtId="4" fontId="6" fillId="5" borderId="2" xfId="0" applyNumberFormat="1" applyFont="1" applyFill="1" applyBorder="1" applyAlignment="1">
      <alignment horizontal="center" vertical="center" wrapText="1"/>
    </xf>
    <xf numFmtId="0" fontId="11" fillId="5" borderId="0" xfId="4" quotePrefix="1" applyFont="1" applyFill="1" applyBorder="1" applyAlignment="1">
      <alignment horizontal="center" vertical="center"/>
    </xf>
    <xf numFmtId="43" fontId="9" fillId="5" borderId="2" xfId="2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vertical="top" wrapText="1"/>
    </xf>
    <xf numFmtId="0" fontId="2" fillId="5" borderId="2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43" fontId="5" fillId="5" borderId="2" xfId="2" applyFont="1" applyFill="1" applyBorder="1" applyAlignment="1">
      <alignment horizontal="left" vertical="center" wrapText="1"/>
    </xf>
    <xf numFmtId="43" fontId="5" fillId="5" borderId="2" xfId="2" applyFont="1" applyFill="1" applyBorder="1" applyAlignment="1">
      <alignment horizontal="center" vertical="center" wrapText="1"/>
    </xf>
    <xf numFmtId="0" fontId="9" fillId="5" borderId="2" xfId="2" applyNumberFormat="1" applyFont="1" applyFill="1" applyBorder="1" applyAlignment="1">
      <alignment horizontal="center" vertical="center" wrapText="1"/>
    </xf>
    <xf numFmtId="49" fontId="10" fillId="5" borderId="2" xfId="2" applyNumberFormat="1" applyFont="1" applyFill="1" applyBorder="1" applyAlignment="1">
      <alignment horizontal="left" vertical="top" wrapText="1"/>
    </xf>
    <xf numFmtId="43" fontId="3" fillId="5" borderId="2" xfId="5" applyFont="1" applyFill="1" applyBorder="1" applyAlignment="1">
      <alignment horizontal="right" vertical="center"/>
    </xf>
    <xf numFmtId="43" fontId="0" fillId="5" borderId="2" xfId="2" applyFont="1" applyFill="1" applyBorder="1" applyAlignment="1">
      <alignment horizontal="center" vertical="center" wrapText="1"/>
    </xf>
    <xf numFmtId="49" fontId="11" fillId="5" borderId="2" xfId="4" applyNumberFormat="1" applyFont="1" applyFill="1" applyBorder="1" applyAlignment="1">
      <alignment horizontal="center" vertical="center"/>
    </xf>
    <xf numFmtId="4" fontId="9" fillId="5" borderId="2" xfId="3" applyNumberFormat="1" applyFont="1" applyFill="1" applyBorder="1" applyAlignment="1">
      <alignment horizontal="center" vertical="center"/>
    </xf>
    <xf numFmtId="4" fontId="8" fillId="5" borderId="2" xfId="3" applyNumberFormat="1" applyFont="1" applyFill="1" applyBorder="1" applyAlignment="1">
      <alignment horizontal="center" vertical="center" wrapText="1" shrinkToFit="1"/>
    </xf>
    <xf numFmtId="49" fontId="4" fillId="5" borderId="2" xfId="3" applyNumberFormat="1" applyFont="1" applyFill="1" applyBorder="1" applyAlignment="1">
      <alignment horizontal="center" vertical="center" wrapText="1"/>
    </xf>
    <xf numFmtId="49" fontId="9" fillId="5" borderId="2" xfId="2" applyNumberFormat="1" applyFont="1" applyFill="1" applyBorder="1" applyAlignment="1">
      <alignment horizontal="center" vertical="center" wrapText="1"/>
    </xf>
    <xf numFmtId="0" fontId="5" fillId="5" borderId="0" xfId="0" applyFont="1" applyFill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43" fontId="3" fillId="0" borderId="0" xfId="5" applyFont="1" applyFill="1" applyBorder="1" applyAlignment="1">
      <alignment horizontal="right" vertical="center"/>
    </xf>
    <xf numFmtId="43" fontId="5" fillId="0" borderId="2" xfId="2" applyFont="1" applyFill="1" applyBorder="1" applyAlignment="1">
      <alignment horizontal="left" vertical="center" wrapText="1"/>
    </xf>
    <xf numFmtId="43" fontId="5" fillId="0" borderId="2" xfId="2" applyFont="1" applyFill="1" applyBorder="1" applyAlignment="1">
      <alignment horizontal="center" vertical="center" wrapText="1"/>
    </xf>
    <xf numFmtId="43" fontId="9" fillId="0" borderId="2" xfId="2" applyFont="1" applyBorder="1" applyAlignment="1">
      <alignment horizontal="center" vertical="center" wrapText="1"/>
    </xf>
    <xf numFmtId="0" fontId="13" fillId="5" borderId="2" xfId="4" applyFont="1" applyFill="1" applyBorder="1" applyAlignment="1">
      <alignment wrapText="1"/>
    </xf>
    <xf numFmtId="0" fontId="9" fillId="0" borderId="2" xfId="2" applyNumberFormat="1" applyFont="1" applyBorder="1" applyAlignment="1">
      <alignment horizontal="center" vertical="center" wrapText="1"/>
    </xf>
    <xf numFmtId="43" fontId="10" fillId="0" borderId="2" xfId="2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2" fillId="6" borderId="2" xfId="6" applyNumberFormat="1" applyFont="1" applyFill="1" applyBorder="1" applyAlignment="1">
      <alignment horizontal="left" vertical="center" wrapText="1"/>
    </xf>
    <xf numFmtId="0" fontId="11" fillId="5" borderId="2" xfId="4" quotePrefix="1" applyFont="1" applyFill="1" applyBorder="1" applyAlignment="1">
      <alignment horizontal="center" vertical="center"/>
    </xf>
    <xf numFmtId="0" fontId="9" fillId="6" borderId="2" xfId="6" applyNumberFormat="1" applyFont="1" applyFill="1" applyBorder="1" applyAlignment="1">
      <alignment horizontal="center" vertical="center" wrapText="1"/>
    </xf>
    <xf numFmtId="43" fontId="9" fillId="6" borderId="2" xfId="2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vertical="center" wrapText="1"/>
    </xf>
    <xf numFmtId="0" fontId="5" fillId="5" borderId="5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7">
    <cellStyle name="Normal_data" xfId="1"/>
    <cellStyle name="Обычный" xfId="0" builtinId="0"/>
    <cellStyle name="Обычный 3" xfId="4"/>
    <cellStyle name="Процентный" xfId="3" builtinId="5"/>
    <cellStyle name="Финансовый" xfId="2" builtinId="3"/>
    <cellStyle name="Финансовый 3" xfId="5"/>
    <cellStyle name="Финансов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4"/>
  <sheetViews>
    <sheetView tabSelected="1" topLeftCell="B1" zoomScale="90" zoomScaleNormal="90" zoomScaleSheetLayoutView="90" workbookViewId="0">
      <pane ySplit="13" topLeftCell="A56" activePane="bottomLeft" state="frozen"/>
      <selection pane="bottomLeft" activeCell="H47" sqref="H47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6" width="20.6640625" customWidth="1"/>
    <col min="7" max="8" width="18.33203125" customWidth="1"/>
    <col min="9" max="9" width="74" customWidth="1"/>
  </cols>
  <sheetData>
    <row r="1" spans="1:9" ht="27" customHeight="1" x14ac:dyDescent="0.2">
      <c r="A1" s="63" t="s">
        <v>33</v>
      </c>
      <c r="B1" s="63"/>
      <c r="C1" s="63"/>
      <c r="D1" s="63"/>
      <c r="E1" s="63"/>
      <c r="F1" s="63"/>
      <c r="G1" s="63"/>
      <c r="H1" s="63"/>
      <c r="I1" s="63"/>
    </row>
    <row r="2" spans="1:9" ht="16.5" customHeight="1" x14ac:dyDescent="0.2">
      <c r="A2" s="51" t="s">
        <v>9</v>
      </c>
      <c r="B2" s="51" t="s">
        <v>10</v>
      </c>
      <c r="C2" s="51" t="s">
        <v>0</v>
      </c>
      <c r="D2" s="51" t="s">
        <v>1</v>
      </c>
      <c r="E2" s="51" t="s">
        <v>2</v>
      </c>
      <c r="F2" s="51" t="s">
        <v>8</v>
      </c>
      <c r="G2" s="51" t="s">
        <v>22</v>
      </c>
      <c r="H2" s="51" t="s">
        <v>34</v>
      </c>
      <c r="I2" s="51" t="s">
        <v>3</v>
      </c>
    </row>
    <row r="3" spans="1:9" ht="11.25" customHeight="1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ht="13.5" customHeight="1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9" ht="0.75" customHeight="1" x14ac:dyDescent="0.2">
      <c r="A5" s="53" t="s">
        <v>13</v>
      </c>
      <c r="B5" s="53"/>
      <c r="C5" s="53"/>
      <c r="D5" s="53"/>
      <c r="E5" s="53"/>
      <c r="F5" s="53"/>
      <c r="G5" s="53"/>
      <c r="H5" s="53"/>
      <c r="I5" s="53"/>
    </row>
    <row r="6" spans="1:9" ht="15" hidden="1" x14ac:dyDescent="0.2">
      <c r="A6" s="53" t="s">
        <v>14</v>
      </c>
      <c r="B6" s="53"/>
      <c r="C6" s="53"/>
      <c r="D6" s="53"/>
      <c r="E6" s="53"/>
      <c r="F6" s="53"/>
      <c r="G6" s="53"/>
      <c r="H6" s="53"/>
      <c r="I6" s="53"/>
    </row>
    <row r="7" spans="1:9" ht="54.75" hidden="1" customHeight="1" x14ac:dyDescent="0.2">
      <c r="A7" s="1"/>
      <c r="B7" s="1"/>
      <c r="C7" s="2"/>
      <c r="D7" s="1"/>
      <c r="E7" s="1"/>
      <c r="F7" s="3"/>
      <c r="G7" s="3"/>
      <c r="H7" s="3"/>
      <c r="I7" s="4"/>
    </row>
    <row r="8" spans="1:9" ht="15" hidden="1" x14ac:dyDescent="0.2">
      <c r="A8" s="1"/>
      <c r="B8" s="1"/>
      <c r="C8" s="2"/>
      <c r="D8" s="1"/>
      <c r="E8" s="1"/>
      <c r="F8" s="3"/>
      <c r="G8" s="3"/>
      <c r="H8" s="3"/>
      <c r="I8" s="4"/>
    </row>
    <row r="9" spans="1:9" ht="15" hidden="1" x14ac:dyDescent="0.2">
      <c r="A9" s="1"/>
      <c r="B9" s="1"/>
      <c r="C9" s="2"/>
      <c r="D9" s="1"/>
      <c r="E9" s="1"/>
      <c r="F9" s="3"/>
      <c r="G9" s="3"/>
      <c r="H9" s="3"/>
      <c r="I9" s="4"/>
    </row>
    <row r="10" spans="1:9" ht="15" hidden="1" x14ac:dyDescent="0.25">
      <c r="A10" s="52" t="s">
        <v>4</v>
      </c>
      <c r="B10" s="52"/>
      <c r="C10" s="52"/>
      <c r="D10" s="52"/>
      <c r="E10" s="52"/>
      <c r="F10" s="5">
        <f>SUM(F7:F9)</f>
        <v>0</v>
      </c>
      <c r="G10" s="5">
        <f>SUM(G7:G9)</f>
        <v>0</v>
      </c>
      <c r="H10" s="5">
        <f>SUM(H7:H9)</f>
        <v>0</v>
      </c>
      <c r="I10" s="6" t="s">
        <v>7</v>
      </c>
    </row>
    <row r="11" spans="1:9" ht="14.25" hidden="1" customHeight="1" x14ac:dyDescent="0.25">
      <c r="A11" s="52" t="s">
        <v>5</v>
      </c>
      <c r="B11" s="52"/>
      <c r="C11" s="52"/>
      <c r="D11" s="52"/>
      <c r="E11" s="52"/>
      <c r="F11" s="5">
        <f>F10</f>
        <v>0</v>
      </c>
      <c r="G11" s="5">
        <f t="shared" ref="G11:H11" si="0">G10</f>
        <v>0</v>
      </c>
      <c r="H11" s="5">
        <f t="shared" si="0"/>
        <v>0</v>
      </c>
      <c r="I11" s="6" t="s">
        <v>7</v>
      </c>
    </row>
    <row r="12" spans="1:9" ht="14.45" customHeight="1" x14ac:dyDescent="0.2">
      <c r="A12" s="60" t="s">
        <v>15</v>
      </c>
      <c r="B12" s="61"/>
      <c r="C12" s="61"/>
      <c r="D12" s="61"/>
      <c r="E12" s="61"/>
      <c r="F12" s="61"/>
      <c r="G12" s="61"/>
      <c r="H12" s="61"/>
      <c r="I12" s="62"/>
    </row>
    <row r="13" spans="1:9" ht="15" customHeight="1" x14ac:dyDescent="0.2">
      <c r="A13" s="60" t="s">
        <v>16</v>
      </c>
      <c r="B13" s="61"/>
      <c r="C13" s="61"/>
      <c r="D13" s="61"/>
      <c r="E13" s="61"/>
      <c r="F13" s="61"/>
      <c r="G13" s="61"/>
      <c r="H13" s="61"/>
      <c r="I13" s="62"/>
    </row>
    <row r="14" spans="1:9" s="13" customFormat="1" ht="45" customHeight="1" x14ac:dyDescent="0.25">
      <c r="A14" s="8">
        <v>927</v>
      </c>
      <c r="B14" s="8">
        <v>81410</v>
      </c>
      <c r="C14" s="40" t="s">
        <v>38</v>
      </c>
      <c r="D14" s="14" t="s">
        <v>32</v>
      </c>
      <c r="E14" s="21">
        <v>853</v>
      </c>
      <c r="F14" s="27">
        <v>22800</v>
      </c>
      <c r="G14" s="19"/>
      <c r="H14" s="27"/>
      <c r="I14" s="39" t="s">
        <v>37</v>
      </c>
    </row>
    <row r="15" spans="1:9" s="13" customFormat="1" ht="45" customHeight="1" x14ac:dyDescent="0.25">
      <c r="A15" s="8">
        <v>927</v>
      </c>
      <c r="B15" s="8">
        <v>82380</v>
      </c>
      <c r="C15" s="40" t="s">
        <v>40</v>
      </c>
      <c r="D15" s="14" t="s">
        <v>35</v>
      </c>
      <c r="E15" s="21">
        <v>813</v>
      </c>
      <c r="F15" s="27">
        <v>383000</v>
      </c>
      <c r="G15" s="19"/>
      <c r="H15" s="27"/>
      <c r="I15" s="41" t="s">
        <v>39</v>
      </c>
    </row>
    <row r="16" spans="1:9" ht="39" customHeight="1" x14ac:dyDescent="0.2">
      <c r="A16" s="8">
        <v>927</v>
      </c>
      <c r="B16" s="20" t="s">
        <v>41</v>
      </c>
      <c r="C16" s="9" t="s">
        <v>42</v>
      </c>
      <c r="D16" s="14" t="s">
        <v>43</v>
      </c>
      <c r="E16" s="21">
        <v>262</v>
      </c>
      <c r="F16" s="27">
        <v>-6000</v>
      </c>
      <c r="G16" s="19"/>
      <c r="H16" s="27"/>
      <c r="I16" s="42" t="s">
        <v>44</v>
      </c>
    </row>
    <row r="17" spans="1:80" ht="58.5" customHeight="1" x14ac:dyDescent="0.2">
      <c r="A17" s="8">
        <v>927</v>
      </c>
      <c r="B17" s="20">
        <v>80700</v>
      </c>
      <c r="C17" s="9" t="s">
        <v>60</v>
      </c>
      <c r="D17" s="14" t="s">
        <v>61</v>
      </c>
      <c r="E17" s="21">
        <v>110</v>
      </c>
      <c r="F17" s="27">
        <v>-2637850</v>
      </c>
      <c r="G17" s="19"/>
      <c r="H17" s="27"/>
      <c r="I17" s="24" t="s">
        <v>62</v>
      </c>
    </row>
    <row r="18" spans="1:80" ht="25.5" customHeight="1" x14ac:dyDescent="0.2">
      <c r="A18" s="34">
        <v>927</v>
      </c>
      <c r="B18" s="20">
        <v>80700</v>
      </c>
      <c r="C18" s="9" t="s">
        <v>60</v>
      </c>
      <c r="D18" s="14" t="s">
        <v>61</v>
      </c>
      <c r="E18" s="35">
        <v>244</v>
      </c>
      <c r="F18" s="36">
        <v>-896259</v>
      </c>
      <c r="G18" s="37"/>
      <c r="H18" s="38"/>
      <c r="I18" s="24" t="s">
        <v>62</v>
      </c>
    </row>
    <row r="19" spans="1:80" ht="24" customHeight="1" x14ac:dyDescent="0.2">
      <c r="A19" s="8">
        <v>927</v>
      </c>
      <c r="B19" s="20">
        <v>80700</v>
      </c>
      <c r="C19" s="9" t="s">
        <v>60</v>
      </c>
      <c r="D19" s="14" t="s">
        <v>61</v>
      </c>
      <c r="E19" s="21">
        <v>850</v>
      </c>
      <c r="F19" s="22">
        <v>-2800</v>
      </c>
      <c r="G19" s="22"/>
      <c r="H19" s="23"/>
      <c r="I19" s="24" t="s">
        <v>62</v>
      </c>
    </row>
    <row r="20" spans="1:80" ht="44.25" customHeight="1" x14ac:dyDescent="0.2">
      <c r="A20" s="8">
        <v>927</v>
      </c>
      <c r="B20" s="20">
        <v>81200</v>
      </c>
      <c r="C20" s="9" t="s">
        <v>63</v>
      </c>
      <c r="D20" s="14" t="s">
        <v>61</v>
      </c>
      <c r="E20" s="21">
        <v>244</v>
      </c>
      <c r="F20" s="22">
        <v>-499873.2</v>
      </c>
      <c r="G20" s="22"/>
      <c r="H20" s="23"/>
      <c r="I20" s="24" t="s">
        <v>62</v>
      </c>
    </row>
    <row r="21" spans="1:80" ht="44.25" customHeight="1" x14ac:dyDescent="0.2">
      <c r="A21" s="8">
        <v>927</v>
      </c>
      <c r="B21" s="20">
        <v>80700</v>
      </c>
      <c r="C21" s="9" t="s">
        <v>60</v>
      </c>
      <c r="D21" s="14" t="s">
        <v>64</v>
      </c>
      <c r="E21" s="21">
        <v>110</v>
      </c>
      <c r="F21" s="27">
        <v>2637850</v>
      </c>
      <c r="G21" s="19"/>
      <c r="H21" s="27"/>
      <c r="I21" s="24" t="s">
        <v>62</v>
      </c>
    </row>
    <row r="22" spans="1:80" s="13" customFormat="1" ht="20.25" customHeight="1" x14ac:dyDescent="0.2">
      <c r="A22" s="43">
        <v>927</v>
      </c>
      <c r="B22" s="20">
        <v>80700</v>
      </c>
      <c r="C22" s="9" t="s">
        <v>60</v>
      </c>
      <c r="D22" s="14" t="s">
        <v>64</v>
      </c>
      <c r="E22" s="35">
        <v>244</v>
      </c>
      <c r="F22" s="36">
        <v>896259</v>
      </c>
      <c r="G22" s="37"/>
      <c r="H22" s="38"/>
      <c r="I22" s="24" t="s">
        <v>62</v>
      </c>
    </row>
    <row r="23" spans="1:80" s="13" customFormat="1" ht="26.25" customHeight="1" x14ac:dyDescent="0.2">
      <c r="A23" s="8">
        <v>927</v>
      </c>
      <c r="B23" s="20">
        <v>80700</v>
      </c>
      <c r="C23" s="9" t="s">
        <v>60</v>
      </c>
      <c r="D23" s="14" t="s">
        <v>64</v>
      </c>
      <c r="E23" s="21">
        <v>850</v>
      </c>
      <c r="F23" s="22">
        <v>2800</v>
      </c>
      <c r="G23" s="22"/>
      <c r="H23" s="23"/>
      <c r="I23" s="24" t="s">
        <v>62</v>
      </c>
    </row>
    <row r="24" spans="1:80" ht="54.75" customHeight="1" x14ac:dyDescent="0.2">
      <c r="A24" s="8">
        <v>927</v>
      </c>
      <c r="B24" s="20">
        <v>81200</v>
      </c>
      <c r="C24" s="9" t="s">
        <v>63</v>
      </c>
      <c r="D24" s="14" t="s">
        <v>64</v>
      </c>
      <c r="E24" s="21">
        <v>244</v>
      </c>
      <c r="F24" s="22">
        <v>499873.2</v>
      </c>
      <c r="G24" s="22"/>
      <c r="H24" s="23"/>
      <c r="I24" s="24" t="s">
        <v>62</v>
      </c>
    </row>
    <row r="25" spans="1:80" ht="15" customHeight="1" x14ac:dyDescent="0.25">
      <c r="A25" s="57" t="s">
        <v>4</v>
      </c>
      <c r="B25" s="58"/>
      <c r="C25" s="58"/>
      <c r="D25" s="58"/>
      <c r="E25" s="59"/>
      <c r="F25" s="12">
        <f>SUM(F14:F24)</f>
        <v>399799.99999999983</v>
      </c>
      <c r="G25" s="12">
        <f>SUM(G14:G24)</f>
        <v>0</v>
      </c>
      <c r="H25" s="12">
        <f>SUM(H14:H24)</f>
        <v>0</v>
      </c>
      <c r="I25" s="15" t="s">
        <v>7</v>
      </c>
    </row>
    <row r="26" spans="1:80" ht="15" customHeight="1" x14ac:dyDescent="0.25">
      <c r="A26" s="57" t="s">
        <v>5</v>
      </c>
      <c r="B26" s="58"/>
      <c r="C26" s="58"/>
      <c r="D26" s="58"/>
      <c r="E26" s="59"/>
      <c r="F26" s="12">
        <f>F25</f>
        <v>399799.99999999983</v>
      </c>
      <c r="G26" s="12">
        <f t="shared" ref="G26:H26" si="1">G25</f>
        <v>0</v>
      </c>
      <c r="H26" s="12">
        <f t="shared" si="1"/>
        <v>0</v>
      </c>
      <c r="I26" s="15" t="s">
        <v>7</v>
      </c>
    </row>
    <row r="27" spans="1:80" ht="15" customHeight="1" x14ac:dyDescent="0.2">
      <c r="A27" s="54" t="s">
        <v>11</v>
      </c>
      <c r="B27" s="55"/>
      <c r="C27" s="55"/>
      <c r="D27" s="55"/>
      <c r="E27" s="55"/>
      <c r="F27" s="55"/>
      <c r="G27" s="55"/>
      <c r="H27" s="55"/>
      <c r="I27" s="56"/>
    </row>
    <row r="28" spans="1:80" ht="15" customHeight="1" x14ac:dyDescent="0.2">
      <c r="A28" s="54" t="s">
        <v>17</v>
      </c>
      <c r="B28" s="55"/>
      <c r="C28" s="55"/>
      <c r="D28" s="55"/>
      <c r="E28" s="55"/>
      <c r="F28" s="55"/>
      <c r="G28" s="55"/>
      <c r="H28" s="55"/>
      <c r="I28" s="56"/>
    </row>
    <row r="29" spans="1:80" s="7" customFormat="1" ht="50.25" customHeight="1" x14ac:dyDescent="0.2">
      <c r="A29" s="8">
        <v>903</v>
      </c>
      <c r="B29" s="8">
        <v>80300</v>
      </c>
      <c r="C29" s="9" t="s">
        <v>26</v>
      </c>
      <c r="D29" s="28" t="s">
        <v>24</v>
      </c>
      <c r="E29" s="45">
        <v>611</v>
      </c>
      <c r="F29" s="29">
        <v>419312</v>
      </c>
      <c r="G29" s="12"/>
      <c r="H29" s="12"/>
      <c r="I29" s="44" t="s">
        <v>47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</row>
    <row r="30" spans="1:80" s="7" customFormat="1" ht="50.25" customHeight="1" x14ac:dyDescent="0.2">
      <c r="A30" s="8">
        <v>903</v>
      </c>
      <c r="B30" s="8">
        <v>80300</v>
      </c>
      <c r="C30" s="9" t="s">
        <v>26</v>
      </c>
      <c r="D30" s="28" t="s">
        <v>24</v>
      </c>
      <c r="E30" s="17">
        <v>621</v>
      </c>
      <c r="F30" s="29">
        <v>-156000</v>
      </c>
      <c r="G30" s="12"/>
      <c r="H30" s="12"/>
      <c r="I30" s="18" t="s">
        <v>48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</row>
    <row r="31" spans="1:80" s="7" customFormat="1" ht="59.25" customHeight="1" x14ac:dyDescent="0.2">
      <c r="A31" s="8">
        <v>903</v>
      </c>
      <c r="B31" s="8" t="s">
        <v>49</v>
      </c>
      <c r="C31" s="9" t="s">
        <v>57</v>
      </c>
      <c r="D31" s="28" t="s">
        <v>24</v>
      </c>
      <c r="E31" s="45">
        <v>612</v>
      </c>
      <c r="F31" s="29">
        <v>880139.09</v>
      </c>
      <c r="G31" s="12"/>
      <c r="H31" s="12"/>
      <c r="I31" s="18" t="s">
        <v>51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</row>
    <row r="32" spans="1:80" ht="48.75" customHeight="1" x14ac:dyDescent="0.2">
      <c r="A32" s="8">
        <v>903</v>
      </c>
      <c r="B32" s="8">
        <v>80310</v>
      </c>
      <c r="C32" s="9" t="s">
        <v>27</v>
      </c>
      <c r="D32" s="28" t="s">
        <v>25</v>
      </c>
      <c r="E32" s="8">
        <v>611</v>
      </c>
      <c r="F32" s="29">
        <v>-226592</v>
      </c>
      <c r="G32" s="12"/>
      <c r="H32" s="12"/>
      <c r="I32" s="46" t="s">
        <v>52</v>
      </c>
    </row>
    <row r="33" spans="1:9" ht="48.75" customHeight="1" x14ac:dyDescent="0.2">
      <c r="A33" s="8">
        <v>903</v>
      </c>
      <c r="B33" s="8">
        <v>80310</v>
      </c>
      <c r="C33" s="9" t="s">
        <v>27</v>
      </c>
      <c r="D33" s="28" t="s">
        <v>25</v>
      </c>
      <c r="E33" s="8">
        <v>621</v>
      </c>
      <c r="F33" s="29">
        <v>63280</v>
      </c>
      <c r="G33" s="12"/>
      <c r="H33" s="12"/>
      <c r="I33" s="46" t="s">
        <v>53</v>
      </c>
    </row>
    <row r="34" spans="1:9" ht="61.5" customHeight="1" x14ac:dyDescent="0.2">
      <c r="A34" s="8">
        <v>903</v>
      </c>
      <c r="B34" s="8" t="s">
        <v>54</v>
      </c>
      <c r="C34" s="9" t="s">
        <v>55</v>
      </c>
      <c r="D34" s="28" t="s">
        <v>25</v>
      </c>
      <c r="E34" s="8">
        <v>612</v>
      </c>
      <c r="F34" s="29">
        <v>7301265.6600000001</v>
      </c>
      <c r="G34" s="12"/>
      <c r="H34" s="12"/>
      <c r="I34" s="24" t="s">
        <v>56</v>
      </c>
    </row>
    <row r="35" spans="1:9" ht="31.5" customHeight="1" x14ac:dyDescent="0.2">
      <c r="A35" s="8">
        <v>903</v>
      </c>
      <c r="B35" s="8" t="s">
        <v>49</v>
      </c>
      <c r="C35" s="9" t="s">
        <v>57</v>
      </c>
      <c r="D35" s="28" t="s">
        <v>25</v>
      </c>
      <c r="E35" s="8">
        <v>621</v>
      </c>
      <c r="F35" s="30">
        <v>-2105169.09</v>
      </c>
      <c r="G35" s="12"/>
      <c r="H35" s="12"/>
      <c r="I35" s="47" t="s">
        <v>58</v>
      </c>
    </row>
    <row r="36" spans="1:9" ht="33.75" customHeight="1" x14ac:dyDescent="0.2">
      <c r="A36" s="8">
        <v>903</v>
      </c>
      <c r="B36" s="8" t="s">
        <v>49</v>
      </c>
      <c r="C36" s="9" t="s">
        <v>57</v>
      </c>
      <c r="D36" s="28" t="s">
        <v>25</v>
      </c>
      <c r="E36" s="8">
        <v>611</v>
      </c>
      <c r="F36" s="29">
        <v>1225030</v>
      </c>
      <c r="G36" s="12"/>
      <c r="H36" s="12"/>
      <c r="I36" s="47" t="s">
        <v>50</v>
      </c>
    </row>
    <row r="37" spans="1:9" ht="51.75" customHeight="1" x14ac:dyDescent="0.2">
      <c r="A37" s="8">
        <v>903</v>
      </c>
      <c r="B37" s="8">
        <v>80720</v>
      </c>
      <c r="C37" s="9" t="s">
        <v>28</v>
      </c>
      <c r="D37" s="11" t="s">
        <v>29</v>
      </c>
      <c r="E37" s="8">
        <v>110</v>
      </c>
      <c r="F37" s="29">
        <v>23708.97</v>
      </c>
      <c r="G37" s="12"/>
      <c r="H37" s="12"/>
      <c r="I37" s="24" t="s">
        <v>59</v>
      </c>
    </row>
    <row r="38" spans="1:9" ht="48.75" customHeight="1" x14ac:dyDescent="0.2">
      <c r="A38" s="8">
        <v>903</v>
      </c>
      <c r="B38" s="8">
        <v>80720</v>
      </c>
      <c r="C38" s="9" t="s">
        <v>28</v>
      </c>
      <c r="D38" s="11" t="s">
        <v>29</v>
      </c>
      <c r="E38" s="8">
        <v>244</v>
      </c>
      <c r="F38" s="12">
        <v>-14708.97</v>
      </c>
      <c r="G38" s="12"/>
      <c r="H38" s="12"/>
      <c r="I38" s="24" t="s">
        <v>59</v>
      </c>
    </row>
    <row r="39" spans="1:9" s="13" customFormat="1" ht="66" customHeight="1" x14ac:dyDescent="0.2">
      <c r="A39" s="8">
        <v>903</v>
      </c>
      <c r="B39" s="8">
        <v>80720</v>
      </c>
      <c r="C39" s="9" t="s">
        <v>28</v>
      </c>
      <c r="D39" s="11" t="s">
        <v>29</v>
      </c>
      <c r="E39" s="8">
        <v>350</v>
      </c>
      <c r="F39" s="12">
        <v>-9000</v>
      </c>
      <c r="G39" s="12"/>
      <c r="H39" s="12"/>
      <c r="I39" s="24" t="s">
        <v>59</v>
      </c>
    </row>
    <row r="40" spans="1:9" ht="15" customHeight="1" x14ac:dyDescent="0.25">
      <c r="A40" s="57" t="s">
        <v>4</v>
      </c>
      <c r="B40" s="58"/>
      <c r="C40" s="58"/>
      <c r="D40" s="58"/>
      <c r="E40" s="59"/>
      <c r="F40" s="12">
        <f>SUM(F29:F39)</f>
        <v>7401265.6600000001</v>
      </c>
      <c r="G40" s="12">
        <f>SUM(G29:G39)</f>
        <v>0</v>
      </c>
      <c r="H40" s="12">
        <f>SUM(H29:H39)</f>
        <v>0</v>
      </c>
      <c r="I40" s="15" t="s">
        <v>7</v>
      </c>
    </row>
    <row r="41" spans="1:9" ht="15" customHeight="1" x14ac:dyDescent="0.25">
      <c r="A41" s="57" t="s">
        <v>5</v>
      </c>
      <c r="B41" s="58"/>
      <c r="C41" s="58"/>
      <c r="D41" s="58"/>
      <c r="E41" s="59"/>
      <c r="F41" s="12">
        <f>F40</f>
        <v>7401265.6600000001</v>
      </c>
      <c r="G41" s="12">
        <f t="shared" ref="G41:H41" si="2">G40</f>
        <v>0</v>
      </c>
      <c r="H41" s="12">
        <f t="shared" si="2"/>
        <v>0</v>
      </c>
      <c r="I41" s="15" t="s">
        <v>7</v>
      </c>
    </row>
    <row r="42" spans="1:9" ht="15" customHeight="1" x14ac:dyDescent="0.2">
      <c r="A42" s="54" t="s">
        <v>12</v>
      </c>
      <c r="B42" s="55"/>
      <c r="C42" s="55"/>
      <c r="D42" s="55"/>
      <c r="E42" s="55"/>
      <c r="F42" s="55"/>
      <c r="G42" s="55"/>
      <c r="H42" s="55"/>
      <c r="I42" s="56"/>
    </row>
    <row r="43" spans="1:9" ht="15" customHeight="1" x14ac:dyDescent="0.2">
      <c r="A43" s="54" t="s">
        <v>18</v>
      </c>
      <c r="B43" s="55"/>
      <c r="C43" s="55"/>
      <c r="D43" s="55"/>
      <c r="E43" s="55"/>
      <c r="F43" s="55"/>
      <c r="G43" s="55"/>
      <c r="H43" s="55"/>
      <c r="I43" s="56"/>
    </row>
    <row r="44" spans="1:9" s="7" customFormat="1" ht="30" customHeight="1" x14ac:dyDescent="0.25">
      <c r="A44" s="10">
        <v>926</v>
      </c>
      <c r="B44" s="8">
        <v>80480</v>
      </c>
      <c r="C44" s="15" t="s">
        <v>31</v>
      </c>
      <c r="D44" s="11" t="s">
        <v>30</v>
      </c>
      <c r="E44" s="8">
        <v>611</v>
      </c>
      <c r="F44" s="22">
        <v>100000</v>
      </c>
      <c r="G44" s="10"/>
      <c r="H44" s="10"/>
      <c r="I44" s="25" t="s">
        <v>46</v>
      </c>
    </row>
    <row r="45" spans="1:9" s="7" customFormat="1" ht="54.75" customHeight="1" x14ac:dyDescent="0.2">
      <c r="A45" s="10">
        <v>926</v>
      </c>
      <c r="B45" s="8">
        <v>80600</v>
      </c>
      <c r="C45" s="8" t="s">
        <v>36</v>
      </c>
      <c r="D45" s="11" t="s">
        <v>45</v>
      </c>
      <c r="E45" s="8">
        <v>621</v>
      </c>
      <c r="F45" s="22">
        <v>-157586</v>
      </c>
      <c r="G45" s="10"/>
      <c r="H45" s="10"/>
      <c r="I45" s="24" t="s">
        <v>66</v>
      </c>
    </row>
    <row r="46" spans="1:9" s="7" customFormat="1" ht="57" customHeight="1" x14ac:dyDescent="0.2">
      <c r="A46" s="21">
        <v>926</v>
      </c>
      <c r="B46" s="8" t="s">
        <v>65</v>
      </c>
      <c r="C46" s="19" t="s">
        <v>67</v>
      </c>
      <c r="D46" s="11" t="s">
        <v>45</v>
      </c>
      <c r="E46" s="8">
        <v>622</v>
      </c>
      <c r="F46" s="27">
        <v>276428</v>
      </c>
      <c r="G46" s="10"/>
      <c r="H46" s="10"/>
      <c r="I46" s="39" t="s">
        <v>56</v>
      </c>
    </row>
    <row r="47" spans="1:9" s="7" customFormat="1" ht="35.25" customHeight="1" x14ac:dyDescent="0.2">
      <c r="A47" s="10"/>
      <c r="B47" s="8"/>
      <c r="C47" s="19"/>
      <c r="D47" s="11"/>
      <c r="E47" s="8"/>
      <c r="F47" s="22"/>
      <c r="G47" s="10"/>
      <c r="H47" s="10"/>
      <c r="I47" s="18"/>
    </row>
    <row r="48" spans="1:9" ht="56.25" customHeight="1" x14ac:dyDescent="0.25">
      <c r="A48" s="10"/>
      <c r="B48" s="8"/>
      <c r="C48" s="15"/>
      <c r="D48" s="11"/>
      <c r="E48" s="8"/>
      <c r="F48" s="22"/>
      <c r="G48" s="10"/>
      <c r="H48" s="10"/>
      <c r="I48" s="18"/>
    </row>
    <row r="49" spans="1:9" ht="56.25" customHeight="1" x14ac:dyDescent="0.2">
      <c r="A49" s="10"/>
      <c r="B49" s="8"/>
      <c r="C49" s="9"/>
      <c r="D49" s="11"/>
      <c r="E49" s="10"/>
      <c r="F49" s="26"/>
      <c r="G49" s="12"/>
      <c r="H49" s="12"/>
      <c r="I49" s="18"/>
    </row>
    <row r="50" spans="1:9" ht="56.25" customHeight="1" x14ac:dyDescent="0.2">
      <c r="A50" s="10"/>
      <c r="B50" s="8"/>
      <c r="C50" s="9"/>
      <c r="D50" s="11"/>
      <c r="E50" s="10"/>
      <c r="F50" s="26"/>
      <c r="G50" s="12"/>
      <c r="H50" s="12"/>
      <c r="I50" s="18"/>
    </row>
    <row r="51" spans="1:9" ht="56.25" customHeight="1" x14ac:dyDescent="0.2">
      <c r="A51" s="10"/>
      <c r="B51" s="8"/>
      <c r="C51" s="9"/>
      <c r="D51" s="11"/>
      <c r="E51" s="10"/>
      <c r="F51" s="26"/>
      <c r="G51" s="12"/>
      <c r="H51" s="12"/>
      <c r="I51" s="18"/>
    </row>
    <row r="52" spans="1:9" ht="56.25" customHeight="1" x14ac:dyDescent="0.2">
      <c r="A52" s="10"/>
      <c r="B52" s="8"/>
      <c r="C52" s="9"/>
      <c r="D52" s="11"/>
      <c r="E52" s="10"/>
      <c r="F52" s="26"/>
      <c r="G52" s="12"/>
      <c r="H52" s="12"/>
      <c r="I52" s="24"/>
    </row>
    <row r="53" spans="1:9" ht="56.25" customHeight="1" x14ac:dyDescent="0.2">
      <c r="A53" s="10"/>
      <c r="B53" s="8"/>
      <c r="C53" s="9"/>
      <c r="D53" s="11"/>
      <c r="E53" s="10"/>
      <c r="F53" s="26"/>
      <c r="G53" s="12"/>
      <c r="H53" s="12"/>
      <c r="I53" s="18"/>
    </row>
    <row r="54" spans="1:9" ht="65.25" customHeight="1" x14ac:dyDescent="0.2">
      <c r="A54" s="10"/>
      <c r="B54" s="8"/>
      <c r="C54" s="9"/>
      <c r="D54" s="11"/>
      <c r="E54" s="10"/>
      <c r="F54" s="26"/>
      <c r="G54" s="12"/>
      <c r="H54" s="12"/>
      <c r="I54" s="18"/>
    </row>
    <row r="55" spans="1:9" ht="15" customHeight="1" x14ac:dyDescent="0.25">
      <c r="A55" s="57" t="s">
        <v>4</v>
      </c>
      <c r="B55" s="58"/>
      <c r="C55" s="58"/>
      <c r="D55" s="58"/>
      <c r="E55" s="59"/>
      <c r="F55" s="12">
        <f>SUM(F44:F54)</f>
        <v>218842</v>
      </c>
      <c r="G55" s="12">
        <f>SUM(G54:G54)</f>
        <v>0</v>
      </c>
      <c r="H55" s="12">
        <f>SUM(H54:H54)</f>
        <v>0</v>
      </c>
      <c r="I55" s="15" t="s">
        <v>7</v>
      </c>
    </row>
    <row r="56" spans="1:9" ht="15" customHeight="1" x14ac:dyDescent="0.25">
      <c r="A56" s="57" t="s">
        <v>5</v>
      </c>
      <c r="B56" s="58"/>
      <c r="C56" s="58"/>
      <c r="D56" s="58"/>
      <c r="E56" s="59"/>
      <c r="F56" s="12">
        <f>F55</f>
        <v>218842</v>
      </c>
      <c r="G56" s="12">
        <f t="shared" ref="G56:H56" si="3">G55</f>
        <v>0</v>
      </c>
      <c r="H56" s="12">
        <f t="shared" si="3"/>
        <v>0</v>
      </c>
      <c r="I56" s="15" t="s">
        <v>7</v>
      </c>
    </row>
    <row r="57" spans="1:9" ht="15" hidden="1" customHeight="1" x14ac:dyDescent="0.2">
      <c r="A57" s="54" t="s">
        <v>19</v>
      </c>
      <c r="B57" s="55"/>
      <c r="C57" s="55"/>
      <c r="D57" s="55"/>
      <c r="E57" s="55"/>
      <c r="F57" s="55"/>
      <c r="G57" s="55"/>
      <c r="H57" s="55"/>
      <c r="I57" s="56"/>
    </row>
    <row r="58" spans="1:9" ht="15" hidden="1" customHeight="1" x14ac:dyDescent="0.2">
      <c r="A58" s="54" t="s">
        <v>16</v>
      </c>
      <c r="B58" s="55"/>
      <c r="C58" s="55"/>
      <c r="D58" s="55"/>
      <c r="E58" s="55"/>
      <c r="F58" s="55"/>
      <c r="G58" s="55"/>
      <c r="H58" s="55"/>
      <c r="I58" s="56"/>
    </row>
    <row r="59" spans="1:9" ht="32.25" hidden="1" customHeight="1" x14ac:dyDescent="0.2">
      <c r="A59" s="8"/>
      <c r="B59" s="8"/>
      <c r="C59" s="9"/>
      <c r="D59" s="11"/>
      <c r="E59" s="8"/>
      <c r="F59" s="12"/>
      <c r="G59" s="12"/>
      <c r="H59" s="12"/>
      <c r="I59" s="10"/>
    </row>
    <row r="60" spans="1:9" ht="15" hidden="1" customHeight="1" x14ac:dyDescent="0.2">
      <c r="A60" s="8"/>
      <c r="B60" s="8"/>
      <c r="C60" s="9"/>
      <c r="D60" s="8"/>
      <c r="E60" s="8"/>
      <c r="F60" s="12"/>
      <c r="G60" s="12"/>
      <c r="H60" s="12"/>
      <c r="I60" s="10"/>
    </row>
    <row r="61" spans="1:9" ht="15" hidden="1" customHeight="1" x14ac:dyDescent="0.2">
      <c r="A61" s="8"/>
      <c r="B61" s="8"/>
      <c r="C61" s="9"/>
      <c r="D61" s="8"/>
      <c r="E61" s="8"/>
      <c r="F61" s="12"/>
      <c r="G61" s="12"/>
      <c r="H61" s="12"/>
      <c r="I61" s="10"/>
    </row>
    <row r="62" spans="1:9" ht="15" hidden="1" customHeight="1" x14ac:dyDescent="0.25">
      <c r="A62" s="57" t="s">
        <v>4</v>
      </c>
      <c r="B62" s="58"/>
      <c r="C62" s="58"/>
      <c r="D62" s="58"/>
      <c r="E62" s="59"/>
      <c r="F62" s="12">
        <f>SUM(F59:F61)</f>
        <v>0</v>
      </c>
      <c r="G62" s="12">
        <f>SUM(G59:G61)</f>
        <v>0</v>
      </c>
      <c r="H62" s="12">
        <f>SUM(H59:H61)</f>
        <v>0</v>
      </c>
      <c r="I62" s="15" t="s">
        <v>7</v>
      </c>
    </row>
    <row r="63" spans="1:9" ht="15" hidden="1" customHeight="1" x14ac:dyDescent="0.25">
      <c r="A63" s="57" t="s">
        <v>5</v>
      </c>
      <c r="B63" s="58"/>
      <c r="C63" s="58"/>
      <c r="D63" s="58"/>
      <c r="E63" s="59"/>
      <c r="F63" s="12">
        <f>F62</f>
        <v>0</v>
      </c>
      <c r="G63" s="12">
        <f t="shared" ref="G63" si="4">G62</f>
        <v>0</v>
      </c>
      <c r="H63" s="12">
        <f t="shared" ref="H63" si="5">H62</f>
        <v>0</v>
      </c>
      <c r="I63" s="15" t="s">
        <v>7</v>
      </c>
    </row>
    <row r="64" spans="1:9" ht="15" customHeight="1" x14ac:dyDescent="0.2">
      <c r="A64" s="54" t="s">
        <v>20</v>
      </c>
      <c r="B64" s="55"/>
      <c r="C64" s="55"/>
      <c r="D64" s="55"/>
      <c r="E64" s="55"/>
      <c r="F64" s="55"/>
      <c r="G64" s="55"/>
      <c r="H64" s="55"/>
      <c r="I64" s="56"/>
    </row>
    <row r="65" spans="1:9" ht="15" customHeight="1" x14ac:dyDescent="0.2">
      <c r="A65" s="54" t="s">
        <v>16</v>
      </c>
      <c r="B65" s="55"/>
      <c r="C65" s="55"/>
      <c r="D65" s="55"/>
      <c r="E65" s="55"/>
      <c r="F65" s="55"/>
      <c r="G65" s="55"/>
      <c r="H65" s="55"/>
      <c r="I65" s="56"/>
    </row>
    <row r="66" spans="1:9" ht="25.5" customHeight="1" x14ac:dyDescent="0.2">
      <c r="A66" s="8"/>
      <c r="B66" s="8"/>
      <c r="C66" s="9"/>
      <c r="D66" s="11"/>
      <c r="E66" s="8"/>
      <c r="F66" s="12"/>
      <c r="G66" s="12"/>
      <c r="H66" s="12"/>
      <c r="I66" s="31"/>
    </row>
    <row r="67" spans="1:9" ht="21.75" customHeight="1" x14ac:dyDescent="0.2">
      <c r="A67" s="8"/>
      <c r="B67" s="8"/>
      <c r="C67" s="9"/>
      <c r="D67" s="14"/>
      <c r="E67" s="8"/>
      <c r="F67" s="12"/>
      <c r="G67" s="12"/>
      <c r="H67" s="12"/>
      <c r="I67" s="10"/>
    </row>
    <row r="68" spans="1:9" ht="15" customHeight="1" x14ac:dyDescent="0.2">
      <c r="A68" s="8"/>
      <c r="B68" s="8"/>
      <c r="C68" s="9"/>
      <c r="D68" s="8"/>
      <c r="E68" s="8"/>
      <c r="F68" s="12"/>
      <c r="G68" s="12"/>
      <c r="H68" s="12"/>
      <c r="I68" s="10"/>
    </row>
    <row r="69" spans="1:9" ht="15" customHeight="1" x14ac:dyDescent="0.2">
      <c r="A69" s="57" t="s">
        <v>4</v>
      </c>
      <c r="B69" s="58"/>
      <c r="C69" s="58"/>
      <c r="D69" s="58"/>
      <c r="E69" s="59"/>
      <c r="F69" s="12"/>
      <c r="G69" s="12"/>
      <c r="H69" s="12"/>
      <c r="I69" s="10"/>
    </row>
    <row r="70" spans="1:9" ht="15.75" customHeight="1" x14ac:dyDescent="0.25">
      <c r="A70" s="57" t="s">
        <v>5</v>
      </c>
      <c r="B70" s="58"/>
      <c r="C70" s="58"/>
      <c r="D70" s="58"/>
      <c r="E70" s="59"/>
      <c r="F70" s="12">
        <f>SUM(F66:F68)</f>
        <v>0</v>
      </c>
      <c r="G70" s="12">
        <f>SUM(G66:G68)</f>
        <v>0</v>
      </c>
      <c r="H70" s="12">
        <f>SUM(H66:H68)</f>
        <v>0</v>
      </c>
      <c r="I70" s="15" t="s">
        <v>7</v>
      </c>
    </row>
    <row r="71" spans="1:9" ht="15.75" customHeight="1" x14ac:dyDescent="0.2">
      <c r="A71" s="54" t="s">
        <v>13</v>
      </c>
      <c r="B71" s="55"/>
      <c r="C71" s="55"/>
      <c r="D71" s="55"/>
      <c r="E71" s="55"/>
      <c r="F71" s="55"/>
      <c r="G71" s="55"/>
      <c r="H71" s="55"/>
      <c r="I71" s="56"/>
    </row>
    <row r="72" spans="1:9" ht="15.75" customHeight="1" x14ac:dyDescent="0.2">
      <c r="A72" s="54" t="s">
        <v>21</v>
      </c>
      <c r="B72" s="55"/>
      <c r="C72" s="55"/>
      <c r="D72" s="55"/>
      <c r="E72" s="55"/>
      <c r="F72" s="55"/>
      <c r="G72" s="55"/>
      <c r="H72" s="55"/>
      <c r="I72" s="56"/>
    </row>
    <row r="73" spans="1:9" ht="41.25" customHeight="1" x14ac:dyDescent="0.2">
      <c r="A73" s="8"/>
      <c r="B73" s="8"/>
      <c r="C73" s="9"/>
      <c r="D73" s="11"/>
      <c r="E73" s="17"/>
      <c r="F73" s="12"/>
      <c r="G73" s="12"/>
      <c r="H73" s="12"/>
      <c r="I73" s="32"/>
    </row>
    <row r="74" spans="1:9" ht="15.75" customHeight="1" x14ac:dyDescent="0.2">
      <c r="A74" s="8"/>
      <c r="B74" s="8"/>
      <c r="C74" s="9"/>
      <c r="D74" s="11"/>
      <c r="E74" s="8"/>
      <c r="F74" s="12"/>
      <c r="G74" s="12"/>
      <c r="H74" s="12"/>
      <c r="I74" s="10"/>
    </row>
    <row r="75" spans="1:9" ht="15.75" customHeight="1" x14ac:dyDescent="0.2">
      <c r="A75" s="8"/>
      <c r="B75" s="8"/>
      <c r="C75" s="9"/>
      <c r="D75" s="8"/>
      <c r="E75" s="8"/>
      <c r="F75" s="12"/>
      <c r="G75" s="12"/>
      <c r="H75" s="12"/>
      <c r="I75" s="10"/>
    </row>
    <row r="76" spans="1:9" ht="15.75" customHeight="1" x14ac:dyDescent="0.2">
      <c r="A76" s="57" t="s">
        <v>4</v>
      </c>
      <c r="B76" s="58"/>
      <c r="C76" s="58"/>
      <c r="D76" s="58"/>
      <c r="E76" s="59"/>
      <c r="F76" s="12">
        <f>SUM(F72:F74)</f>
        <v>0</v>
      </c>
      <c r="G76" s="12"/>
      <c r="H76" s="12"/>
      <c r="I76" s="10"/>
    </row>
    <row r="77" spans="1:9" ht="15.75" customHeight="1" x14ac:dyDescent="0.25">
      <c r="A77" s="57" t="s">
        <v>5</v>
      </c>
      <c r="B77" s="58"/>
      <c r="C77" s="58"/>
      <c r="D77" s="58"/>
      <c r="E77" s="59"/>
      <c r="F77" s="12">
        <f>F76</f>
        <v>0</v>
      </c>
      <c r="G77" s="12">
        <f>SUM(G73:G75)</f>
        <v>0</v>
      </c>
      <c r="H77" s="12">
        <f>SUM(H73:H75)</f>
        <v>0</v>
      </c>
      <c r="I77" s="15" t="s">
        <v>7</v>
      </c>
    </row>
    <row r="78" spans="1:9" ht="15.75" customHeight="1" x14ac:dyDescent="0.2">
      <c r="A78" s="54" t="s">
        <v>23</v>
      </c>
      <c r="B78" s="55"/>
      <c r="C78" s="55"/>
      <c r="D78" s="55"/>
      <c r="E78" s="55"/>
      <c r="F78" s="55"/>
      <c r="G78" s="55"/>
      <c r="H78" s="55"/>
      <c r="I78" s="56"/>
    </row>
    <row r="79" spans="1:9" ht="32.25" customHeight="1" x14ac:dyDescent="0.2">
      <c r="A79" s="8"/>
      <c r="B79" s="8"/>
      <c r="C79" s="19"/>
      <c r="D79" s="14"/>
      <c r="E79" s="17"/>
      <c r="F79" s="12"/>
      <c r="G79" s="12"/>
      <c r="H79" s="12"/>
      <c r="I79" s="18"/>
    </row>
    <row r="80" spans="1:9" ht="30" customHeight="1" x14ac:dyDescent="0.2">
      <c r="A80" s="8"/>
      <c r="B80" s="8"/>
      <c r="C80" s="19"/>
      <c r="D80" s="11"/>
      <c r="E80" s="8"/>
      <c r="F80" s="12"/>
      <c r="G80" s="12"/>
      <c r="H80" s="12"/>
      <c r="I80" s="10"/>
    </row>
    <row r="81" spans="1:9" ht="15.75" customHeight="1" x14ac:dyDescent="0.2">
      <c r="A81" s="8"/>
      <c r="B81" s="8"/>
      <c r="C81" s="9"/>
      <c r="D81" s="8"/>
      <c r="E81" s="8"/>
      <c r="F81" s="12"/>
      <c r="G81" s="12"/>
      <c r="H81" s="12"/>
      <c r="I81" s="10"/>
    </row>
    <row r="82" spans="1:9" ht="15.75" customHeight="1" x14ac:dyDescent="0.2">
      <c r="A82" s="57" t="s">
        <v>4</v>
      </c>
      <c r="B82" s="58"/>
      <c r="C82" s="58"/>
      <c r="D82" s="58"/>
      <c r="E82" s="59"/>
      <c r="F82" s="12">
        <f>SUM(F79:F81)</f>
        <v>0</v>
      </c>
      <c r="G82" s="12"/>
      <c r="H82" s="12"/>
      <c r="I82" s="10"/>
    </row>
    <row r="83" spans="1:9" ht="15" x14ac:dyDescent="0.25">
      <c r="A83" s="48" t="s">
        <v>6</v>
      </c>
      <c r="B83" s="49"/>
      <c r="C83" s="49"/>
      <c r="D83" s="49"/>
      <c r="E83" s="50"/>
      <c r="F83" s="16">
        <f>F11+F26+F41+F56+F70+F63+F77+F82</f>
        <v>8019907.6600000001</v>
      </c>
      <c r="G83" s="16">
        <f>G11+G26+G41+G56+G70+G63+G77</f>
        <v>0</v>
      </c>
      <c r="H83" s="16">
        <f>H11+H26+H41+H56+H70+H63+H77</f>
        <v>0</v>
      </c>
      <c r="I83" s="15" t="s">
        <v>7</v>
      </c>
    </row>
    <row r="84" spans="1:9" ht="15" x14ac:dyDescent="0.2">
      <c r="A84" s="33"/>
      <c r="B84" s="33"/>
      <c r="C84" s="33"/>
      <c r="D84" s="33"/>
      <c r="E84" s="33"/>
      <c r="F84" s="33"/>
      <c r="G84" s="33"/>
      <c r="H84" s="33"/>
      <c r="I84" s="33"/>
    </row>
  </sheetData>
  <autoFilter ref="A4:I12"/>
  <mergeCells count="41">
    <mergeCell ref="A78:I78"/>
    <mergeCell ref="A82:E82"/>
    <mergeCell ref="A71:I71"/>
    <mergeCell ref="A72:I72"/>
    <mergeCell ref="A76:E76"/>
    <mergeCell ref="A77:E77"/>
    <mergeCell ref="A56:E56"/>
    <mergeCell ref="A65:I65"/>
    <mergeCell ref="A70:E70"/>
    <mergeCell ref="A57:I57"/>
    <mergeCell ref="A58:I58"/>
    <mergeCell ref="A62:E62"/>
    <mergeCell ref="A63:E63"/>
    <mergeCell ref="A27:I27"/>
    <mergeCell ref="A43:I43"/>
    <mergeCell ref="A42:I42"/>
    <mergeCell ref="A41:E41"/>
    <mergeCell ref="A40:E40"/>
    <mergeCell ref="A28:I28"/>
    <mergeCell ref="A13:I13"/>
    <mergeCell ref="A25:E25"/>
    <mergeCell ref="A26:E26"/>
    <mergeCell ref="A1:I1"/>
    <mergeCell ref="A5:I5"/>
    <mergeCell ref="A12:I12"/>
    <mergeCell ref="A83:E83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1:E11"/>
    <mergeCell ref="A6:I6"/>
    <mergeCell ref="A10:E10"/>
    <mergeCell ref="A64:I64"/>
    <mergeCell ref="A55:E55"/>
    <mergeCell ref="A69:E69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8" firstPageNumber="7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ChinkarevaSM</cp:lastModifiedBy>
  <cp:lastPrinted>2022-02-17T08:19:39Z</cp:lastPrinted>
  <dcterms:created xsi:type="dcterms:W3CDTF">2006-09-16T00:00:00Z</dcterms:created>
  <dcterms:modified xsi:type="dcterms:W3CDTF">2022-05-04T09:48:33Z</dcterms:modified>
</cp:coreProperties>
</file>